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60" windowWidth="9720" windowHeight="6030" tabRatio="850"/>
  </bookViews>
  <sheets>
    <sheet name="Demo" sheetId="1" r:id="rId1"/>
    <sheet name="Extra Sheet" sheetId="3" r:id="rId2"/>
  </sheets>
  <definedNames>
    <definedName name="_xlnm.Print_Area" localSheetId="0">Demo!$A$1:$K$44</definedName>
  </definedNames>
  <calcPr calcId="145621"/>
</workbook>
</file>

<file path=xl/calcChain.xml><?xml version="1.0" encoding="utf-8"?>
<calcChain xmlns="http://schemas.openxmlformats.org/spreadsheetml/2006/main">
  <c r="O21" i="1" l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M6" i="1"/>
  <c r="Y18" i="1" l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19" i="1"/>
  <c r="N20" i="1" s="1"/>
  <c r="N21" i="1" s="1"/>
  <c r="O17" i="1"/>
  <c r="AA18" i="1"/>
  <c r="S17" i="1"/>
  <c r="Z17" i="1"/>
  <c r="AB18" i="1"/>
  <c r="T17" i="1"/>
  <c r="M19" i="1"/>
  <c r="M20" i="1" s="1"/>
  <c r="M21" i="1" s="1"/>
  <c r="AC17" i="1"/>
  <c r="Q17" i="1"/>
  <c r="AD18" i="1"/>
  <c r="Z18" i="1"/>
  <c r="V17" i="1"/>
  <c r="R17" i="1"/>
  <c r="P18" i="1"/>
  <c r="AE17" i="1"/>
  <c r="AA17" i="1"/>
  <c r="W18" i="1"/>
  <c r="S18" i="1"/>
  <c r="N18" i="1"/>
  <c r="AF17" i="1"/>
  <c r="M18" i="1"/>
  <c r="S22" i="1" l="1"/>
  <c r="S42" i="1" s="1"/>
  <c r="M17" i="1"/>
  <c r="M22" i="1" s="1"/>
  <c r="AF18" i="1"/>
  <c r="AF22" i="1" s="1"/>
  <c r="AD17" i="1"/>
  <c r="AD22" i="1" s="1"/>
  <c r="AB17" i="1"/>
  <c r="AB23" i="1" s="1"/>
  <c r="AB44" i="1" s="1"/>
  <c r="X17" i="1"/>
  <c r="V18" i="1"/>
  <c r="V23" i="1" s="1"/>
  <c r="T18" i="1"/>
  <c r="T23" i="1" s="1"/>
  <c r="T44" i="1" s="1"/>
  <c r="R18" i="1"/>
  <c r="R22" i="1" s="1"/>
  <c r="R42" i="1" s="1"/>
  <c r="P17" i="1"/>
  <c r="P22" i="1" s="1"/>
  <c r="P42" i="1" s="1"/>
  <c r="N17" i="1"/>
  <c r="N23" i="1" s="1"/>
  <c r="AE18" i="1"/>
  <c r="AE23" i="1" s="1"/>
  <c r="AC18" i="1"/>
  <c r="AC22" i="1" s="1"/>
  <c r="Y17" i="1"/>
  <c r="Y22" i="1" s="1"/>
  <c r="Y42" i="1" s="1"/>
  <c r="W17" i="1"/>
  <c r="W22" i="1" s="1"/>
  <c r="U18" i="1"/>
  <c r="Q18" i="1"/>
  <c r="Q22" i="1" s="1"/>
  <c r="Q42" i="1" s="1"/>
  <c r="O18" i="1"/>
  <c r="O23" i="1" s="1"/>
  <c r="U17" i="1"/>
  <c r="X18" i="1"/>
  <c r="S23" i="1"/>
  <c r="AA23" i="1"/>
  <c r="AA22" i="1"/>
  <c r="Z23" i="1"/>
  <c r="Z22" i="1"/>
  <c r="AB22" i="1" l="1"/>
  <c r="AB24" i="1" s="1"/>
  <c r="AD23" i="1"/>
  <c r="AD44" i="1" s="1"/>
  <c r="AF23" i="1"/>
  <c r="AF43" i="1" s="1"/>
  <c r="O22" i="1"/>
  <c r="O42" i="1" s="1"/>
  <c r="AC23" i="1"/>
  <c r="AC44" i="1" s="1"/>
  <c r="M23" i="1"/>
  <c r="M24" i="1" s="1"/>
  <c r="AE22" i="1"/>
  <c r="AE42" i="1" s="1"/>
  <c r="P23" i="1"/>
  <c r="P24" i="1" s="1"/>
  <c r="N22" i="1"/>
  <c r="N24" i="1" s="1"/>
  <c r="W23" i="1"/>
  <c r="W44" i="1" s="1"/>
  <c r="AB43" i="1"/>
  <c r="V22" i="1"/>
  <c r="V42" i="1" s="1"/>
  <c r="R23" i="1"/>
  <c r="R24" i="1" s="1"/>
  <c r="T22" i="1"/>
  <c r="T24" i="1" s="1"/>
  <c r="Y23" i="1"/>
  <c r="X23" i="1"/>
  <c r="X44" i="1" s="1"/>
  <c r="Q23" i="1"/>
  <c r="Q44" i="1" s="1"/>
  <c r="V44" i="1"/>
  <c r="X22" i="1"/>
  <c r="U22" i="1"/>
  <c r="U23" i="1"/>
  <c r="S43" i="1"/>
  <c r="S44" i="1"/>
  <c r="S24" i="1"/>
  <c r="Z44" i="1"/>
  <c r="Z43" i="1"/>
  <c r="AC42" i="1"/>
  <c r="AA42" i="1"/>
  <c r="AA24" i="1"/>
  <c r="W43" i="1"/>
  <c r="M42" i="1"/>
  <c r="O44" i="1"/>
  <c r="AD42" i="1"/>
  <c r="AD24" i="1"/>
  <c r="AF42" i="1"/>
  <c r="Z42" i="1"/>
  <c r="Z24" i="1"/>
  <c r="N44" i="1"/>
  <c r="AE44" i="1"/>
  <c r="AA43" i="1"/>
  <c r="AA44" i="1"/>
  <c r="W42" i="1"/>
  <c r="W24" i="1" l="1"/>
  <c r="AE43" i="1"/>
  <c r="M44" i="1"/>
  <c r="M43" i="1"/>
  <c r="AD43" i="1"/>
  <c r="O43" i="1"/>
  <c r="AF44" i="1"/>
  <c r="AB42" i="1"/>
  <c r="AF24" i="1"/>
  <c r="P43" i="1"/>
  <c r="V24" i="1"/>
  <c r="AC43" i="1"/>
  <c r="AE24" i="1"/>
  <c r="N43" i="1"/>
  <c r="AC24" i="1"/>
  <c r="P44" i="1"/>
  <c r="N42" i="1"/>
  <c r="O24" i="1"/>
  <c r="Q43" i="1"/>
  <c r="V43" i="1"/>
  <c r="R44" i="1"/>
  <c r="R43" i="1"/>
  <c r="Y44" i="1"/>
  <c r="Y43" i="1"/>
  <c r="Y24" i="1"/>
  <c r="Q24" i="1"/>
  <c r="T43" i="1"/>
  <c r="T42" i="1"/>
  <c r="U43" i="1"/>
  <c r="U44" i="1"/>
  <c r="X42" i="1"/>
  <c r="X24" i="1"/>
  <c r="U42" i="1"/>
  <c r="U24" i="1"/>
  <c r="X43" i="1"/>
  <c r="F3" i="1" l="1"/>
  <c r="J3" i="1"/>
</calcChain>
</file>

<file path=xl/sharedStrings.xml><?xml version="1.0" encoding="utf-8"?>
<sst xmlns="http://schemas.openxmlformats.org/spreadsheetml/2006/main" count="39" uniqueCount="38">
  <si>
    <t>Mean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</si>
  <si>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</si>
  <si>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</si>
  <si>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</si>
  <si>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</si>
  <si>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</si>
  <si>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</si>
  <si>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</si>
  <si>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</si>
  <si>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</si>
  <si>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</si>
  <si>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</si>
  <si>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</si>
  <si>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</si>
  <si>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</si>
  <si>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</si>
  <si>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</si>
  <si>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</si>
  <si>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</si>
  <si>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</si>
  <si>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</si>
  <si>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SD</t>
  </si>
  <si>
    <t>n</t>
  </si>
  <si>
    <t>Population</t>
  </si>
  <si>
    <t>d.f.</t>
  </si>
  <si>
    <r>
      <t>t</t>
    </r>
    <r>
      <rPr>
        <b/>
        <i/>
        <vertAlign val="subscript"/>
        <sz val="10"/>
        <color indexed="61"/>
        <rFont val="Arial"/>
        <family val="2"/>
      </rPr>
      <t>0.95</t>
    </r>
  </si>
  <si>
    <t>Upper 95%</t>
  </si>
  <si>
    <t>Lower 95%</t>
  </si>
  <si>
    <r>
      <t>Mean (</t>
    </r>
    <r>
      <rPr>
        <sz val="10"/>
        <rFont val="Symbol"/>
        <family val="1"/>
        <charset val="2"/>
      </rPr>
      <t>m</t>
    </r>
    <r>
      <rPr>
        <sz val="10"/>
        <rFont val="Arial"/>
        <family val="2"/>
      </rPr>
      <t>)</t>
    </r>
  </si>
  <si>
    <r>
      <t>Std Dev (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)</t>
    </r>
  </si>
  <si>
    <r>
      <t xml:space="preserve">Enclose </t>
    </r>
    <r>
      <rPr>
        <b/>
        <i/>
        <sz val="10"/>
        <color indexed="61"/>
        <rFont val="Symbol"/>
        <family val="1"/>
        <charset val="2"/>
      </rPr>
      <t>m</t>
    </r>
    <r>
      <rPr>
        <b/>
        <i/>
        <sz val="10"/>
        <color indexed="61"/>
        <rFont val="Arial"/>
        <family val="2"/>
      </rPr>
      <t>?</t>
    </r>
  </si>
  <si>
    <t>of 20</t>
  </si>
  <si>
    <t>Confidence Interval Simulation</t>
  </si>
  <si>
    <t>Same Information Formatted for Floating Bar chart (Low, Width, High)</t>
  </si>
  <si>
    <r>
      <t xml:space="preserve">Enclosed </t>
    </r>
    <r>
      <rPr>
        <b/>
        <sz val="10"/>
        <color indexed="57"/>
        <rFont val="Symbol"/>
        <family val="1"/>
        <charset val="2"/>
      </rPr>
      <t>m</t>
    </r>
  </si>
  <si>
    <r>
      <t xml:space="preserve">Missed </t>
    </r>
    <r>
      <rPr>
        <b/>
        <sz val="10"/>
        <color indexed="60"/>
        <rFont val="Symbol"/>
        <family val="1"/>
        <charset val="2"/>
      </rPr>
      <t>m</t>
    </r>
  </si>
  <si>
    <r>
      <rPr>
        <i/>
        <sz val="10"/>
        <rFont val="Arial"/>
        <family val="2"/>
      </rPr>
      <t xml:space="preserve">Note: </t>
    </r>
    <r>
      <rPr>
        <sz val="10"/>
        <rFont val="Arial"/>
        <family val="2"/>
      </rPr>
      <t>Print area is truncated since we can't show all</t>
    </r>
  </si>
  <si>
    <t>20 samples in a single screen.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</si>
</sst>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"/>
    </font>
    <font>
      <b/>
      <sz val="10"/>
      <color indexed="12"/>
      <name val="Symbol"/>
      <family val="1"/>
      <charset val="2"/>
    </font>
    <font>
      <b/>
      <i/>
      <sz val="10"/>
      <color indexed="61"/>
      <name val="Arial"/>
      <family val="2"/>
    </font>
    <font>
      <b/>
      <i/>
      <vertAlign val="subscript"/>
      <sz val="10"/>
      <color indexed="61"/>
      <name val="Arial"/>
      <family val="2"/>
    </font>
    <font>
      <sz val="10"/>
      <name val="Symbol"/>
      <family val="1"/>
      <charset val="2"/>
    </font>
    <font>
      <b/>
      <i/>
      <sz val="10"/>
      <color indexed="61"/>
      <name val="Symbol"/>
      <family val="1"/>
      <charset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57"/>
      <name val="Symbol"/>
      <family val="1"/>
      <charset val="2"/>
    </font>
    <font>
      <b/>
      <sz val="10"/>
      <color indexed="60"/>
      <name val="Symbol"/>
      <family val="1"/>
      <charset val="2"/>
    </font>
    <font>
      <i/>
      <sz val="10"/>
      <name val="Arial"/>
      <family val="2"/>
    </font>
    <font>
      <b/>
      <sz val="10"/>
      <color theme="6" tint="-0.499984740745262"/>
      <name val="Arial"/>
      <family val="2"/>
    </font>
    <font>
      <b/>
      <sz val="10"/>
      <color rgb="FFC00000"/>
      <name val="Arial"/>
      <family val="2"/>
    </font>
    <font>
      <b/>
      <i/>
      <sz val="12"/>
      <color theme="8" tint="-0.499984740745262"/>
      <name val="Arial"/>
      <family val="2"/>
    </font>
    <font>
      <b/>
      <i/>
      <sz val="10"/>
      <color theme="0"/>
      <name val="Arial"/>
      <family val="2"/>
    </font>
    <font>
      <b/>
      <i/>
      <sz val="10"/>
      <color theme="8" tint="-0.499984740745262"/>
      <name val="Arial"/>
      <family val="2"/>
    </font>
    <font>
      <b/>
      <i/>
      <sz val="8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2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center"/>
    </xf>
    <xf numFmtId="2" fontId="2" fillId="0" borderId="0" xfId="0" applyNumberFormat="1" applyFont="1" applyAlignment="1" applyProtection="1">
      <alignment horizontal="center"/>
    </xf>
    <xf numFmtId="1" fontId="2" fillId="0" borderId="0" xfId="0" applyNumberFormat="1" applyFont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0" fontId="0" fillId="2" borderId="1" xfId="0" applyFill="1" applyBorder="1" applyAlignment="1" applyProtection="1"/>
    <xf numFmtId="0" fontId="0" fillId="2" borderId="2" xfId="0" applyFill="1" applyBorder="1" applyAlignment="1" applyProtection="1"/>
    <xf numFmtId="1" fontId="0" fillId="2" borderId="3" xfId="0" applyNumberFormat="1" applyFill="1" applyBorder="1" applyAlignment="1" applyProtection="1"/>
    <xf numFmtId="1" fontId="0" fillId="2" borderId="4" xfId="0" applyNumberFormat="1" applyFill="1" applyBorder="1" applyAlignment="1" applyProtection="1"/>
    <xf numFmtId="0" fontId="0" fillId="0" borderId="0" xfId="0" applyProtection="1"/>
    <xf numFmtId="0" fontId="2" fillId="0" borderId="0" xfId="0" applyFont="1" applyAlignment="1" applyProtection="1">
      <alignment horizontal="right"/>
    </xf>
    <xf numFmtId="2" fontId="0" fillId="0" borderId="0" xfId="0" applyNumberFormat="1" applyAlignment="1" applyProtection="1">
      <alignment horizontal="center"/>
    </xf>
    <xf numFmtId="0" fontId="11" fillId="3" borderId="5" xfId="0" applyFont="1" applyFill="1" applyBorder="1" applyProtection="1"/>
    <xf numFmtId="0" fontId="11" fillId="3" borderId="7" xfId="0" applyFont="1" applyFill="1" applyBorder="1" applyAlignment="1" applyProtection="1">
      <alignment horizontal="right"/>
    </xf>
    <xf numFmtId="0" fontId="11" fillId="3" borderId="6" xfId="0" applyFont="1" applyFill="1" applyBorder="1" applyProtection="1"/>
    <xf numFmtId="0" fontId="12" fillId="4" borderId="5" xfId="0" applyFont="1" applyFill="1" applyBorder="1" applyProtection="1"/>
    <xf numFmtId="0" fontId="12" fillId="4" borderId="7" xfId="0" applyFont="1" applyFill="1" applyBorder="1" applyProtection="1"/>
    <xf numFmtId="0" fontId="12" fillId="4" borderId="6" xfId="0" applyFont="1" applyFill="1" applyBorder="1" applyProtection="1"/>
    <xf numFmtId="0" fontId="7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15" fillId="0" borderId="0" xfId="0" applyFont="1" applyAlignment="1" applyProtection="1">
      <alignment horizontal="left"/>
    </xf>
    <xf numFmtId="0" fontId="16" fillId="5" borderId="0" xfId="0" applyFont="1" applyFill="1" applyAlignment="1" applyProtection="1">
      <alignment horizontal="center"/>
    </xf>
    <xf numFmtId="0" fontId="14" fillId="5" borderId="5" xfId="0" applyFont="1" applyFill="1" applyBorder="1" applyAlignment="1" applyProtection="1">
      <alignment horizontal="center"/>
    </xf>
    <xf numFmtId="0" fontId="14" fillId="5" borderId="6" xfId="0" applyFont="1" applyFill="1" applyBorder="1" applyAlignment="1" applyProtection="1">
      <alignment horizontal="center"/>
    </xf>
  </cellXfs>
  <cellStyles count="1">
    <cellStyle name="Normal" xfId="0" builtinId="0"/>
  </cellStyles>
  <dxfs count="1">
    <dxf>
      <font>
        <b/>
        <i val="0"/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0"/>
      <c:hPercent val="88"/>
      <c:rotY val="0"/>
      <c:depthPercent val="100"/>
      <c:rAngAx val="1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7587939698492464"/>
          <c:y val="8.9485654112604236E-3"/>
          <c:w val="0.75879396984924619"/>
          <c:h val="0.88814511706759702"/>
        </c:manualLayout>
      </c:layout>
      <c:bar3DChart>
        <c:barDir val="bar"/>
        <c:grouping val="stacked"/>
        <c:varyColors val="0"/>
        <c:ser>
          <c:idx val="1"/>
          <c:order val="0"/>
          <c:spPr>
            <a:noFill/>
            <a:ln w="25400">
              <a:noFill/>
            </a:ln>
          </c:spPr>
          <c:invertIfNegative val="0"/>
          <c:val>
            <c:numRef>
              <c:f>Demo!$M$42:$AF$42</c:f>
              <c:numCache>
                <c:formatCode>0.00</c:formatCode>
                <c:ptCount val="20"/>
                <c:pt idx="0">
                  <c:v>1053.376348569067</c:v>
                </c:pt>
                <c:pt idx="1">
                  <c:v>918.5227223019765</c:v>
                </c:pt>
                <c:pt idx="2">
                  <c:v>917.34564807394622</c:v>
                </c:pt>
                <c:pt idx="3">
                  <c:v>1086.2579351759721</c:v>
                </c:pt>
                <c:pt idx="4">
                  <c:v>962.91843598750461</c:v>
                </c:pt>
                <c:pt idx="5">
                  <c:v>1044.865461449308</c:v>
                </c:pt>
                <c:pt idx="6">
                  <c:v>1102.1001372241951</c:v>
                </c:pt>
                <c:pt idx="7">
                  <c:v>1019.5356071472013</c:v>
                </c:pt>
                <c:pt idx="8">
                  <c:v>1177.4333868491944</c:v>
                </c:pt>
                <c:pt idx="9">
                  <c:v>970.11356986040732</c:v>
                </c:pt>
                <c:pt idx="10">
                  <c:v>1060.2387681186981</c:v>
                </c:pt>
                <c:pt idx="11">
                  <c:v>1065.406806075765</c:v>
                </c:pt>
                <c:pt idx="12">
                  <c:v>978.5382299231452</c:v>
                </c:pt>
                <c:pt idx="13">
                  <c:v>1060.1444777648799</c:v>
                </c:pt>
                <c:pt idx="14">
                  <c:v>961.65245858126264</c:v>
                </c:pt>
                <c:pt idx="15">
                  <c:v>935.0398800839323</c:v>
                </c:pt>
                <c:pt idx="16">
                  <c:v>713.63452132735199</c:v>
                </c:pt>
                <c:pt idx="17">
                  <c:v>905.92123818675213</c:v>
                </c:pt>
                <c:pt idx="18">
                  <c:v>1017.9458669360421</c:v>
                </c:pt>
                <c:pt idx="19">
                  <c:v>1026.1597951872945</c:v>
                </c:pt>
              </c:numCache>
            </c:numRef>
          </c:val>
        </c:ser>
        <c:ser>
          <c:idx val="2"/>
          <c:order val="1"/>
          <c:spPr>
            <a:solidFill>
              <a:schemeClr val="accent5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Demo!$M$43:$AF$43</c:f>
              <c:numCache>
                <c:formatCode>0.00</c:formatCode>
                <c:ptCount val="20"/>
                <c:pt idx="0">
                  <c:v>431.64730286186614</c:v>
                </c:pt>
                <c:pt idx="1">
                  <c:v>400.35455539604709</c:v>
                </c:pt>
                <c:pt idx="2">
                  <c:v>375.70870385210765</c:v>
                </c:pt>
                <c:pt idx="3">
                  <c:v>394.68412964805566</c:v>
                </c:pt>
                <c:pt idx="4">
                  <c:v>359.96312802499097</c:v>
                </c:pt>
                <c:pt idx="5">
                  <c:v>294.26907710138403</c:v>
                </c:pt>
                <c:pt idx="6">
                  <c:v>320.39972555160966</c:v>
                </c:pt>
                <c:pt idx="7">
                  <c:v>234.12878570559724</c:v>
                </c:pt>
                <c:pt idx="8">
                  <c:v>265.1332263016111</c:v>
                </c:pt>
                <c:pt idx="9">
                  <c:v>246.37286027918526</c:v>
                </c:pt>
                <c:pt idx="10">
                  <c:v>320.92246376260391</c:v>
                </c:pt>
                <c:pt idx="11">
                  <c:v>237.58638784847017</c:v>
                </c:pt>
                <c:pt idx="12">
                  <c:v>266.72354015370968</c:v>
                </c:pt>
                <c:pt idx="13">
                  <c:v>397.51104447024045</c:v>
                </c:pt>
                <c:pt idx="14">
                  <c:v>418.69508283747473</c:v>
                </c:pt>
                <c:pt idx="15">
                  <c:v>405.72023983213558</c:v>
                </c:pt>
                <c:pt idx="16">
                  <c:v>522.73095734529591</c:v>
                </c:pt>
                <c:pt idx="17">
                  <c:v>432.95752362649591</c:v>
                </c:pt>
                <c:pt idx="18">
                  <c:v>329.70826612791586</c:v>
                </c:pt>
                <c:pt idx="19">
                  <c:v>307.28040962541081</c:v>
                </c:pt>
              </c:numCache>
            </c:numRef>
          </c:val>
        </c:ser>
        <c:ser>
          <c:idx val="3"/>
          <c:order val="2"/>
          <c:spPr>
            <a:noFill/>
            <a:ln w="25400">
              <a:noFill/>
            </a:ln>
          </c:spPr>
          <c:invertIfNegative val="0"/>
          <c:val>
            <c:numRef>
              <c:f>Demo!$M$44:$AF$44</c:f>
              <c:numCache>
                <c:formatCode>0.00</c:formatCode>
                <c:ptCount val="20"/>
                <c:pt idx="0">
                  <c:v>1485.0236514309331</c:v>
                </c:pt>
                <c:pt idx="1">
                  <c:v>1318.8772776980236</c:v>
                </c:pt>
                <c:pt idx="2">
                  <c:v>1293.0543519260539</c:v>
                </c:pt>
                <c:pt idx="3">
                  <c:v>1480.9420648240277</c:v>
                </c:pt>
                <c:pt idx="4">
                  <c:v>1322.8815640124956</c:v>
                </c:pt>
                <c:pt idx="5">
                  <c:v>1339.134538550692</c:v>
                </c:pt>
                <c:pt idx="6">
                  <c:v>1422.4998627758048</c:v>
                </c:pt>
                <c:pt idx="7">
                  <c:v>1253.6643928527985</c:v>
                </c:pt>
                <c:pt idx="8">
                  <c:v>1442.5666131508056</c:v>
                </c:pt>
                <c:pt idx="9">
                  <c:v>1216.4864301395926</c:v>
                </c:pt>
                <c:pt idx="10">
                  <c:v>1381.161231881302</c:v>
                </c:pt>
                <c:pt idx="11">
                  <c:v>1302.9931939242351</c:v>
                </c:pt>
                <c:pt idx="12">
                  <c:v>1245.2617700768549</c:v>
                </c:pt>
                <c:pt idx="13">
                  <c:v>1457.6555222351203</c:v>
                </c:pt>
                <c:pt idx="14">
                  <c:v>1380.3475414187374</c:v>
                </c:pt>
                <c:pt idx="15">
                  <c:v>1340.7601199160679</c:v>
                </c:pt>
                <c:pt idx="16">
                  <c:v>1236.3654786726479</c:v>
                </c:pt>
                <c:pt idx="17">
                  <c:v>1338.878761813248</c:v>
                </c:pt>
                <c:pt idx="18">
                  <c:v>1347.6541330639579</c:v>
                </c:pt>
                <c:pt idx="19">
                  <c:v>1333.4402048127054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4"/>
        <c:shape val="box"/>
        <c:axId val="151674240"/>
        <c:axId val="151721472"/>
        <c:axId val="0"/>
      </c:bar3DChart>
      <c:catAx>
        <c:axId val="151674240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chemeClr val="tx1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>
                    <a:solidFill>
                      <a:schemeClr val="tx1"/>
                    </a:solidFill>
                  </a:rPr>
                  <a:t>Sample Number</a:t>
                </a:r>
              </a:p>
            </c:rich>
          </c:tx>
          <c:layout>
            <c:manualLayout>
              <c:xMode val="edge"/>
              <c:yMode val="edge"/>
              <c:x val="8.0402010050251257E-2"/>
              <c:y val="0.3512311296658387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chemeClr val="tx1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721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721472"/>
        <c:scaling>
          <c:orientation val="minMax"/>
          <c:max val="1700"/>
          <c:min val="700"/>
        </c:scaling>
        <c:delete val="0"/>
        <c:axPos val="b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sysDash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chemeClr val="tx1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674240"/>
        <c:crosses val="max"/>
        <c:crossBetween val="between"/>
        <c:majorUnit val="200"/>
        <c:minorUnit val="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3175">
      <a:noFill/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14</xdr:row>
      <xdr:rowOff>142874</xdr:rowOff>
    </xdr:from>
    <xdr:to>
      <xdr:col>3</xdr:col>
      <xdr:colOff>323850</xdr:colOff>
      <xdr:row>22</xdr:row>
      <xdr:rowOff>28575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23850" y="2438399"/>
          <a:ext cx="2190750" cy="1200151"/>
        </a:xfrm>
        <a:prstGeom prst="rect">
          <a:avLst/>
        </a:prstGeom>
        <a:solidFill>
          <a:srgbClr val="FFFFCC"/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0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To show that if we take 20 samples and construct a 95% confidence interval for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from each sample, then about 19 of the 20 confidence intervals should enclose the true mean.</a:t>
          </a:r>
        </a:p>
      </xdr:txBody>
    </xdr:sp>
    <xdr:clientData/>
  </xdr:twoCellAnchor>
  <xdr:twoCellAnchor>
    <xdr:from>
      <xdr:col>1</xdr:col>
      <xdr:colOff>847725</xdr:colOff>
      <xdr:row>34</xdr:row>
      <xdr:rowOff>57150</xdr:rowOff>
    </xdr:from>
    <xdr:to>
      <xdr:col>9</xdr:col>
      <xdr:colOff>38100</xdr:colOff>
      <xdr:row>42</xdr:row>
      <xdr:rowOff>104775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028700" y="5610225"/>
          <a:ext cx="4581525" cy="1343025"/>
        </a:xfrm>
        <a:prstGeom prst="rect">
          <a:avLst/>
        </a:prstGeom>
        <a:solidFill>
          <a:srgbClr val="FFFFCC"/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Exercises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(1) Press 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F9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.  How many of the 20 confidence intervals enclose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?  Repeat this exercise several times.  (2) Why don't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exactly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19 of 20 intervals enclose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every time you press 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F9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?  (3) In the intervals that missed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, were they too high or too low equally often?  By how far did they miss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?  (4) If you wanted narrower confidence intervals, what could you do?  (5)  If the population were non-normal, what effect might you expect on the confidence intervals?  (6) Why was this simulation written?  Did it serve its intended purpose?</a:t>
          </a:r>
        </a:p>
      </xdr:txBody>
    </xdr:sp>
    <xdr:clientData/>
  </xdr:twoCellAnchor>
  <xdr:twoCellAnchor>
    <xdr:from>
      <xdr:col>1</xdr:col>
      <xdr:colOff>133350</xdr:colOff>
      <xdr:row>6</xdr:row>
      <xdr:rowOff>47625</xdr:rowOff>
    </xdr:from>
    <xdr:to>
      <xdr:col>3</xdr:col>
      <xdr:colOff>171450</xdr:colOff>
      <xdr:row>14</xdr:row>
      <xdr:rowOff>104775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314325" y="1047750"/>
          <a:ext cx="2047875" cy="13525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Scenario 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The population consists of SAT scores for ivy league colleges.  The population is </a:t>
          </a:r>
          <a:r>
            <a:rPr lang="en-US" sz="1100" b="0" i="1" u="none" strike="noStrike" baseline="0">
              <a:solidFill>
                <a:srgbClr val="0000FF"/>
              </a:solidFill>
              <a:latin typeface="Times New Roman"/>
              <a:cs typeface="Times New Roman"/>
            </a:rPr>
            <a:t>normal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with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1050 and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250.  Sampling is random with replacement.  Confidence intervals are based on the sample, so we use Student's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</a:t>
          </a:r>
        </a:p>
      </xdr:txBody>
    </xdr:sp>
    <xdr:clientData/>
  </xdr:twoCellAnchor>
  <xdr:twoCellAnchor>
    <xdr:from>
      <xdr:col>3</xdr:col>
      <xdr:colOff>447675</xdr:colOff>
      <xdr:row>3</xdr:row>
      <xdr:rowOff>47625</xdr:rowOff>
    </xdr:from>
    <xdr:to>
      <xdr:col>11</xdr:col>
      <xdr:colOff>9525</xdr:colOff>
      <xdr:row>29</xdr:row>
      <xdr:rowOff>76200</xdr:rowOff>
    </xdr:to>
    <xdr:graphicFrame macro="">
      <xdr:nvGraphicFramePr>
        <xdr:cNvPr id="1071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23</xdr:row>
      <xdr:rowOff>0</xdr:rowOff>
    </xdr:from>
    <xdr:to>
      <xdr:col>2</xdr:col>
      <xdr:colOff>1104649</xdr:colOff>
      <xdr:row>32</xdr:row>
      <xdr:rowOff>95056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75" y="3771900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44"/>
  <sheetViews>
    <sheetView showGridLines="0" tabSelected="1" workbookViewId="0"/>
  </sheetViews>
  <sheetFormatPr defaultRowHeight="12.75" x14ac:dyDescent="0.2"/>
  <cols>
    <col min="1" max="1" width="2.7109375" style="2" customWidth="1"/>
    <col min="2" max="2" width="13.5703125" style="2" customWidth="1"/>
    <col min="3" max="3" width="16.5703125" style="2" customWidth="1"/>
    <col min="4" max="4" width="7" style="2" customWidth="1"/>
    <col min="5" max="5" width="13.7109375" style="2" customWidth="1"/>
    <col min="6" max="6" width="8.28515625" style="2" customWidth="1"/>
    <col min="7" max="7" width="6" style="2" customWidth="1"/>
    <col min="8" max="8" width="3.7109375" style="2" customWidth="1"/>
    <col min="9" max="9" width="12" style="2" customWidth="1"/>
    <col min="10" max="10" width="5.85546875" style="2" customWidth="1"/>
    <col min="11" max="11" width="6.85546875" style="2" customWidth="1"/>
    <col min="12" max="12" width="12.5703125" style="2" customWidth="1"/>
    <col min="13" max="16" width="9.140625" style="3"/>
    <col min="17" max="17" width="9.5703125" style="3" customWidth="1"/>
    <col min="18" max="23" width="9.140625" style="3"/>
    <col min="24" max="24" width="10.140625" style="3" customWidth="1"/>
    <col min="25" max="32" width="9.140625" style="3"/>
    <col min="33" max="34" width="9.140625" style="2"/>
    <col min="35" max="35" width="13" style="2" customWidth="1"/>
    <col min="36" max="36" width="9.140625" style="2"/>
    <col min="37" max="37" width="11.140625" style="2" customWidth="1"/>
    <col min="38" max="16384" width="9.140625" style="2"/>
  </cols>
  <sheetData>
    <row r="1" spans="2:35" ht="15" x14ac:dyDescent="0.2">
      <c r="B1" s="26" t="s">
        <v>32</v>
      </c>
    </row>
    <row r="3" spans="2:35" x14ac:dyDescent="0.2">
      <c r="B3" s="29" t="s">
        <v>23</v>
      </c>
      <c r="C3" s="30"/>
      <c r="E3" s="19" t="s">
        <v>34</v>
      </c>
      <c r="F3" s="20">
        <f ca="1">COUNTIF(M24:AF24,"Yes")</f>
        <v>20</v>
      </c>
      <c r="G3" s="21" t="s">
        <v>31</v>
      </c>
      <c r="H3" s="16"/>
      <c r="I3" s="22" t="s">
        <v>35</v>
      </c>
      <c r="J3" s="23">
        <f ca="1">COUNTIF(M24:AF24,"No")</f>
        <v>0</v>
      </c>
      <c r="K3" s="24" t="s">
        <v>31</v>
      </c>
      <c r="L3" s="4"/>
    </row>
    <row r="4" spans="2:35" x14ac:dyDescent="0.2">
      <c r="B4" s="12" t="s">
        <v>28</v>
      </c>
      <c r="C4" s="14">
        <v>1200</v>
      </c>
    </row>
    <row r="5" spans="2:35" x14ac:dyDescent="0.2">
      <c r="B5" s="13" t="s">
        <v>29</v>
      </c>
      <c r="C5" s="15">
        <v>250</v>
      </c>
      <c r="L5" s="16"/>
      <c r="M5" s="28" t="s">
        <v>1</v>
      </c>
      <c r="N5" s="28" t="s">
        <v>2</v>
      </c>
      <c r="O5" s="28" t="s">
        <v>3</v>
      </c>
      <c r="P5" s="28" t="s">
        <v>4</v>
      </c>
      <c r="Q5" s="28" t="s">
        <v>5</v>
      </c>
      <c r="R5" s="28" t="s">
        <v>6</v>
      </c>
      <c r="S5" s="28" t="s">
        <v>7</v>
      </c>
      <c r="T5" s="28" t="s">
        <v>8</v>
      </c>
      <c r="U5" s="28" t="s">
        <v>9</v>
      </c>
      <c r="V5" s="28" t="s">
        <v>10</v>
      </c>
      <c r="W5" s="28" t="s">
        <v>11</v>
      </c>
      <c r="X5" s="28" t="s">
        <v>12</v>
      </c>
      <c r="Y5" s="28" t="s">
        <v>13</v>
      </c>
      <c r="Z5" s="28" t="s">
        <v>14</v>
      </c>
      <c r="AA5" s="28" t="s">
        <v>15</v>
      </c>
      <c r="AB5" s="28" t="s">
        <v>16</v>
      </c>
      <c r="AC5" s="28" t="s">
        <v>17</v>
      </c>
      <c r="AD5" s="28" t="s">
        <v>18</v>
      </c>
      <c r="AE5" s="28" t="s">
        <v>19</v>
      </c>
      <c r="AF5" s="28" t="s">
        <v>20</v>
      </c>
    </row>
    <row r="6" spans="2:35" x14ac:dyDescent="0.2">
      <c r="L6" s="16"/>
      <c r="M6" s="8">
        <f ca="1">ROUND($C$4+$C$5*_xlfn.NORM.S.INV(RAND()),0)</f>
        <v>1794</v>
      </c>
      <c r="N6" s="8">
        <f t="shared" ref="N6:AF15" ca="1" si="0">ROUND($C$4+$C$5*_xlfn.NORM.S.INV(RAND()),0)</f>
        <v>789</v>
      </c>
      <c r="O6" s="8">
        <f t="shared" ca="1" si="0"/>
        <v>1329</v>
      </c>
      <c r="P6" s="8">
        <f t="shared" ca="1" si="0"/>
        <v>1212</v>
      </c>
      <c r="Q6" s="8">
        <f t="shared" ca="1" si="0"/>
        <v>1418</v>
      </c>
      <c r="R6" s="8">
        <f t="shared" ca="1" si="0"/>
        <v>1295</v>
      </c>
      <c r="S6" s="8">
        <f t="shared" ca="1" si="0"/>
        <v>1236</v>
      </c>
      <c r="T6" s="8">
        <f t="shared" ca="1" si="0"/>
        <v>1098</v>
      </c>
      <c r="U6" s="8">
        <f t="shared" ca="1" si="0"/>
        <v>1729</v>
      </c>
      <c r="V6" s="8">
        <f t="shared" ca="1" si="0"/>
        <v>1185</v>
      </c>
      <c r="W6" s="8">
        <f t="shared" ca="1" si="0"/>
        <v>774</v>
      </c>
      <c r="X6" s="8">
        <f t="shared" ca="1" si="0"/>
        <v>1002</v>
      </c>
      <c r="Y6" s="8">
        <f t="shared" ca="1" si="0"/>
        <v>1292</v>
      </c>
      <c r="Z6" s="8">
        <f t="shared" ca="1" si="0"/>
        <v>726</v>
      </c>
      <c r="AA6" s="8">
        <f t="shared" ca="1" si="0"/>
        <v>1216</v>
      </c>
      <c r="AB6" s="8">
        <f t="shared" ca="1" si="0"/>
        <v>1299</v>
      </c>
      <c r="AC6" s="8">
        <f t="shared" ca="1" si="0"/>
        <v>727</v>
      </c>
      <c r="AD6" s="8">
        <f t="shared" ca="1" si="0"/>
        <v>1200</v>
      </c>
      <c r="AE6" s="8">
        <f t="shared" ca="1" si="0"/>
        <v>1003</v>
      </c>
      <c r="AF6" s="8">
        <f t="shared" ca="1" si="0"/>
        <v>1325</v>
      </c>
    </row>
    <row r="7" spans="2:35" x14ac:dyDescent="0.2">
      <c r="D7" s="5"/>
      <c r="L7" s="16"/>
      <c r="M7" s="8">
        <f t="shared" ref="M7:M15" ca="1" si="1">ROUND($C$4+$C$5*_xlfn.NORM.S.INV(RAND()),0)</f>
        <v>1031</v>
      </c>
      <c r="N7" s="8">
        <f t="shared" ca="1" si="0"/>
        <v>1156</v>
      </c>
      <c r="O7" s="8">
        <f t="shared" ca="1" si="0"/>
        <v>1102</v>
      </c>
      <c r="P7" s="8">
        <f t="shared" ca="1" si="0"/>
        <v>1160</v>
      </c>
      <c r="Q7" s="8">
        <f t="shared" ca="1" si="0"/>
        <v>1138</v>
      </c>
      <c r="R7" s="8">
        <f t="shared" ca="1" si="0"/>
        <v>958</v>
      </c>
      <c r="S7" s="8">
        <f t="shared" ca="1" si="0"/>
        <v>1431</v>
      </c>
      <c r="T7" s="8">
        <f t="shared" ca="1" si="0"/>
        <v>1393</v>
      </c>
      <c r="U7" s="8">
        <f t="shared" ca="1" si="0"/>
        <v>1402</v>
      </c>
      <c r="V7" s="8">
        <f t="shared" ca="1" si="0"/>
        <v>1232</v>
      </c>
      <c r="W7" s="8">
        <f t="shared" ca="1" si="0"/>
        <v>1426</v>
      </c>
      <c r="X7" s="8">
        <f t="shared" ca="1" si="0"/>
        <v>947</v>
      </c>
      <c r="Y7" s="8">
        <f t="shared" ca="1" si="0"/>
        <v>1052</v>
      </c>
      <c r="Z7" s="8">
        <f t="shared" ca="1" si="0"/>
        <v>1561</v>
      </c>
      <c r="AA7" s="8">
        <f t="shared" ca="1" si="0"/>
        <v>1321</v>
      </c>
      <c r="AB7" s="8">
        <f t="shared" ca="1" si="0"/>
        <v>1018</v>
      </c>
      <c r="AC7" s="8">
        <f t="shared" ca="1" si="0"/>
        <v>1434</v>
      </c>
      <c r="AD7" s="8">
        <f t="shared" ca="1" si="0"/>
        <v>1011</v>
      </c>
      <c r="AE7" s="8">
        <f t="shared" ca="1" si="0"/>
        <v>1055</v>
      </c>
      <c r="AF7" s="8">
        <f t="shared" ca="1" si="0"/>
        <v>1395</v>
      </c>
    </row>
    <row r="8" spans="2:35" x14ac:dyDescent="0.2">
      <c r="D8" s="3"/>
      <c r="L8" s="16"/>
      <c r="M8" s="8">
        <f t="shared" ca="1" si="1"/>
        <v>1407</v>
      </c>
      <c r="N8" s="8">
        <f t="shared" ca="1" si="0"/>
        <v>645</v>
      </c>
      <c r="O8" s="8">
        <f t="shared" ca="1" si="0"/>
        <v>1100</v>
      </c>
      <c r="P8" s="8">
        <f t="shared" ca="1" si="0"/>
        <v>807</v>
      </c>
      <c r="Q8" s="8">
        <f t="shared" ca="1" si="0"/>
        <v>1231</v>
      </c>
      <c r="R8" s="8">
        <f t="shared" ca="1" si="0"/>
        <v>1258</v>
      </c>
      <c r="S8" s="8">
        <f t="shared" ca="1" si="0"/>
        <v>1485</v>
      </c>
      <c r="T8" s="8">
        <f t="shared" ca="1" si="0"/>
        <v>1153</v>
      </c>
      <c r="U8" s="8">
        <f t="shared" ca="1" si="0"/>
        <v>1289</v>
      </c>
      <c r="V8" s="8">
        <f t="shared" ca="1" si="0"/>
        <v>1001</v>
      </c>
      <c r="W8" s="8">
        <f t="shared" ca="1" si="0"/>
        <v>1303</v>
      </c>
      <c r="X8" s="8">
        <f t="shared" ca="1" si="0"/>
        <v>1278</v>
      </c>
      <c r="Y8" s="8">
        <f t="shared" ca="1" si="0"/>
        <v>876</v>
      </c>
      <c r="Z8" s="8">
        <f t="shared" ca="1" si="0"/>
        <v>1397</v>
      </c>
      <c r="AA8" s="8">
        <f t="shared" ca="1" si="0"/>
        <v>1590</v>
      </c>
      <c r="AB8" s="8">
        <f t="shared" ca="1" si="0"/>
        <v>1512</v>
      </c>
      <c r="AC8" s="8">
        <f t="shared" ca="1" si="0"/>
        <v>567</v>
      </c>
      <c r="AD8" s="8">
        <f t="shared" ca="1" si="0"/>
        <v>1772</v>
      </c>
      <c r="AE8" s="8">
        <f t="shared" ca="1" si="0"/>
        <v>746</v>
      </c>
      <c r="AF8" s="8">
        <f t="shared" ca="1" si="0"/>
        <v>1481</v>
      </c>
    </row>
    <row r="9" spans="2:35" x14ac:dyDescent="0.2">
      <c r="D9" s="5"/>
      <c r="L9" s="16"/>
      <c r="M9" s="8">
        <f t="shared" ca="1" si="1"/>
        <v>1497</v>
      </c>
      <c r="N9" s="8">
        <f t="shared" ca="1" si="0"/>
        <v>1133</v>
      </c>
      <c r="O9" s="8">
        <f t="shared" ca="1" si="0"/>
        <v>1485</v>
      </c>
      <c r="P9" s="8">
        <f t="shared" ca="1" si="0"/>
        <v>1151</v>
      </c>
      <c r="Q9" s="8">
        <f t="shared" ca="1" si="0"/>
        <v>1164</v>
      </c>
      <c r="R9" s="8">
        <f t="shared" ca="1" si="0"/>
        <v>1180</v>
      </c>
      <c r="S9" s="8">
        <f t="shared" ca="1" si="0"/>
        <v>922</v>
      </c>
      <c r="T9" s="8">
        <f t="shared" ca="1" si="0"/>
        <v>962</v>
      </c>
      <c r="U9" s="8">
        <f t="shared" ca="1" si="0"/>
        <v>1320</v>
      </c>
      <c r="V9" s="8">
        <f t="shared" ca="1" si="0"/>
        <v>1226</v>
      </c>
      <c r="W9" s="8">
        <f t="shared" ca="1" si="0"/>
        <v>1025</v>
      </c>
      <c r="X9" s="8">
        <f t="shared" ca="1" si="0"/>
        <v>1229</v>
      </c>
      <c r="Y9" s="8">
        <f t="shared" ca="1" si="0"/>
        <v>1189</v>
      </c>
      <c r="Z9" s="8">
        <f t="shared" ca="1" si="0"/>
        <v>1281</v>
      </c>
      <c r="AA9" s="8">
        <f t="shared" ca="1" si="0"/>
        <v>653</v>
      </c>
      <c r="AB9" s="8">
        <f t="shared" ca="1" si="0"/>
        <v>1306</v>
      </c>
      <c r="AC9" s="8">
        <f t="shared" ca="1" si="0"/>
        <v>1007</v>
      </c>
      <c r="AD9" s="8">
        <f t="shared" ca="1" si="0"/>
        <v>1023</v>
      </c>
      <c r="AE9" s="8">
        <f t="shared" ca="1" si="0"/>
        <v>1303</v>
      </c>
      <c r="AF9" s="8">
        <f t="shared" ca="1" si="0"/>
        <v>831</v>
      </c>
    </row>
    <row r="10" spans="2:35" x14ac:dyDescent="0.2">
      <c r="D10" s="3"/>
      <c r="L10" s="16"/>
      <c r="M10" s="8">
        <f t="shared" ca="1" si="1"/>
        <v>1585</v>
      </c>
      <c r="N10" s="8">
        <f t="shared" ca="1" si="0"/>
        <v>1132</v>
      </c>
      <c r="O10" s="8">
        <f t="shared" ca="1" si="0"/>
        <v>1179</v>
      </c>
      <c r="P10" s="8">
        <f t="shared" ca="1" si="0"/>
        <v>1233</v>
      </c>
      <c r="Q10" s="8">
        <f t="shared" ca="1" si="0"/>
        <v>1035</v>
      </c>
      <c r="R10" s="8">
        <f t="shared" ca="1" si="0"/>
        <v>1526</v>
      </c>
      <c r="S10" s="8">
        <f t="shared" ca="1" si="0"/>
        <v>1330</v>
      </c>
      <c r="T10" s="8">
        <f t="shared" ca="1" si="0"/>
        <v>1206</v>
      </c>
      <c r="U10" s="8">
        <f t="shared" ca="1" si="0"/>
        <v>1121</v>
      </c>
      <c r="V10" s="8">
        <f t="shared" ca="1" si="0"/>
        <v>774</v>
      </c>
      <c r="W10" s="8">
        <f t="shared" ca="1" si="0"/>
        <v>1472</v>
      </c>
      <c r="X10" s="8">
        <f t="shared" ca="1" si="0"/>
        <v>1051</v>
      </c>
      <c r="Y10" s="8">
        <f t="shared" ca="1" si="0"/>
        <v>1348</v>
      </c>
      <c r="Z10" s="8">
        <f t="shared" ca="1" si="0"/>
        <v>1653</v>
      </c>
      <c r="AA10" s="8">
        <f t="shared" ca="1" si="0"/>
        <v>1115</v>
      </c>
      <c r="AB10" s="8">
        <f t="shared" ca="1" si="0"/>
        <v>916</v>
      </c>
      <c r="AC10" s="8">
        <f t="shared" ca="1" si="0"/>
        <v>1246</v>
      </c>
      <c r="AD10" s="8">
        <f t="shared" ca="1" si="0"/>
        <v>1150</v>
      </c>
      <c r="AE10" s="8">
        <f t="shared" ca="1" si="0"/>
        <v>998</v>
      </c>
      <c r="AF10" s="8">
        <f t="shared" ca="1" si="0"/>
        <v>970</v>
      </c>
    </row>
    <row r="11" spans="2:35" x14ac:dyDescent="0.2">
      <c r="D11" s="5"/>
      <c r="L11" s="16"/>
      <c r="M11" s="8">
        <f t="shared" ca="1" si="1"/>
        <v>1133</v>
      </c>
      <c r="N11" s="8">
        <f t="shared" ca="1" si="0"/>
        <v>997</v>
      </c>
      <c r="O11" s="8">
        <f t="shared" ca="1" si="0"/>
        <v>735</v>
      </c>
      <c r="P11" s="8">
        <f t="shared" ca="1" si="0"/>
        <v>1742</v>
      </c>
      <c r="Q11" s="8">
        <f t="shared" ca="1" si="0"/>
        <v>1287</v>
      </c>
      <c r="R11" s="8">
        <f t="shared" ca="1" si="0"/>
        <v>1270</v>
      </c>
      <c r="S11" s="8">
        <f t="shared" ca="1" si="0"/>
        <v>1236</v>
      </c>
      <c r="T11" s="8">
        <f t="shared" ca="1" si="0"/>
        <v>1323</v>
      </c>
      <c r="U11" s="8">
        <f t="shared" ca="1" si="0"/>
        <v>1251</v>
      </c>
      <c r="V11" s="8">
        <f t="shared" ca="1" si="0"/>
        <v>1226</v>
      </c>
      <c r="W11" s="8">
        <f t="shared" ca="1" si="0"/>
        <v>1212</v>
      </c>
      <c r="X11" s="8">
        <f t="shared" ca="1" si="0"/>
        <v>1224</v>
      </c>
      <c r="Y11" s="8">
        <f t="shared" ca="1" si="0"/>
        <v>1181</v>
      </c>
      <c r="Z11" s="8">
        <f t="shared" ca="1" si="0"/>
        <v>1216</v>
      </c>
      <c r="AA11" s="8">
        <f t="shared" ca="1" si="0"/>
        <v>770</v>
      </c>
      <c r="AB11" s="8">
        <f t="shared" ca="1" si="0"/>
        <v>1201</v>
      </c>
      <c r="AC11" s="8">
        <f t="shared" ca="1" si="0"/>
        <v>489</v>
      </c>
      <c r="AD11" s="8">
        <f t="shared" ca="1" si="0"/>
        <v>948</v>
      </c>
      <c r="AE11" s="8">
        <f t="shared" ca="1" si="0"/>
        <v>1299</v>
      </c>
      <c r="AF11" s="8">
        <f t="shared" ca="1" si="0"/>
        <v>1053</v>
      </c>
    </row>
    <row r="12" spans="2:35" x14ac:dyDescent="0.2">
      <c r="L12" s="16"/>
      <c r="M12" s="8">
        <f t="shared" ca="1" si="1"/>
        <v>1074</v>
      </c>
      <c r="N12" s="8">
        <f t="shared" ca="1" si="0"/>
        <v>1045</v>
      </c>
      <c r="O12" s="8">
        <f t="shared" ca="1" si="0"/>
        <v>645</v>
      </c>
      <c r="P12" s="8">
        <f t="shared" ca="1" si="0"/>
        <v>1064</v>
      </c>
      <c r="Q12" s="8">
        <f t="shared" ca="1" si="0"/>
        <v>565</v>
      </c>
      <c r="R12" s="8">
        <f t="shared" ca="1" si="0"/>
        <v>1350</v>
      </c>
      <c r="S12" s="8">
        <f t="shared" ca="1" si="0"/>
        <v>1014</v>
      </c>
      <c r="T12" s="8">
        <f t="shared" ca="1" si="0"/>
        <v>1278</v>
      </c>
      <c r="U12" s="8">
        <f t="shared" ca="1" si="0"/>
        <v>1211</v>
      </c>
      <c r="V12" s="8">
        <f t="shared" ca="1" si="0"/>
        <v>831</v>
      </c>
      <c r="W12" s="8">
        <f t="shared" ca="1" si="0"/>
        <v>1017</v>
      </c>
      <c r="X12" s="8">
        <f t="shared" ca="1" si="0"/>
        <v>1231</v>
      </c>
      <c r="Y12" s="8">
        <f t="shared" ca="1" si="0"/>
        <v>825</v>
      </c>
      <c r="Z12" s="8">
        <f t="shared" ca="1" si="0"/>
        <v>1321</v>
      </c>
      <c r="AA12" s="8">
        <f t="shared" ca="1" si="0"/>
        <v>1537</v>
      </c>
      <c r="AB12" s="8">
        <f t="shared" ca="1" si="0"/>
        <v>1468</v>
      </c>
      <c r="AC12" s="8">
        <f t="shared" ca="1" si="0"/>
        <v>710</v>
      </c>
      <c r="AD12" s="8">
        <f t="shared" ca="1" si="0"/>
        <v>634</v>
      </c>
      <c r="AE12" s="8">
        <f t="shared" ca="1" si="0"/>
        <v>1424</v>
      </c>
      <c r="AF12" s="8">
        <f t="shared" ca="1" si="0"/>
        <v>1058</v>
      </c>
      <c r="AH12" s="6"/>
      <c r="AI12" s="6"/>
    </row>
    <row r="13" spans="2:35" x14ac:dyDescent="0.2">
      <c r="L13" s="16"/>
      <c r="M13" s="8">
        <f t="shared" ca="1" si="1"/>
        <v>769</v>
      </c>
      <c r="N13" s="8">
        <f t="shared" ca="1" si="0"/>
        <v>1628</v>
      </c>
      <c r="O13" s="8">
        <f t="shared" ca="1" si="0"/>
        <v>1363</v>
      </c>
      <c r="P13" s="8">
        <f t="shared" ca="1" si="0"/>
        <v>1532</v>
      </c>
      <c r="Q13" s="8">
        <f t="shared" ca="1" si="0"/>
        <v>952</v>
      </c>
      <c r="R13" s="8">
        <f t="shared" ca="1" si="0"/>
        <v>1082</v>
      </c>
      <c r="S13" s="8">
        <f t="shared" ca="1" si="0"/>
        <v>1022</v>
      </c>
      <c r="T13" s="8">
        <f t="shared" ca="1" si="0"/>
        <v>1033</v>
      </c>
      <c r="U13" s="8">
        <f t="shared" ca="1" si="0"/>
        <v>1453</v>
      </c>
      <c r="V13" s="8">
        <f t="shared" ca="1" si="0"/>
        <v>1230</v>
      </c>
      <c r="W13" s="8">
        <f t="shared" ca="1" si="0"/>
        <v>1444</v>
      </c>
      <c r="X13" s="8">
        <f t="shared" ca="1" si="0"/>
        <v>1192</v>
      </c>
      <c r="Y13" s="8">
        <f t="shared" ca="1" si="0"/>
        <v>1310</v>
      </c>
      <c r="Z13" s="8">
        <f t="shared" ca="1" si="0"/>
        <v>1060</v>
      </c>
      <c r="AA13" s="8">
        <f t="shared" ca="1" si="0"/>
        <v>1117</v>
      </c>
      <c r="AB13" s="8">
        <f t="shared" ca="1" si="0"/>
        <v>559</v>
      </c>
      <c r="AC13" s="8">
        <f t="shared" ca="1" si="0"/>
        <v>1256</v>
      </c>
      <c r="AD13" s="8">
        <f t="shared" ca="1" si="0"/>
        <v>1387</v>
      </c>
      <c r="AE13" s="8">
        <f t="shared" ca="1" si="0"/>
        <v>1252</v>
      </c>
      <c r="AF13" s="8">
        <f t="shared" ca="1" si="0"/>
        <v>1409</v>
      </c>
      <c r="AH13" s="6"/>
      <c r="AI13" s="6"/>
    </row>
    <row r="14" spans="2:35" x14ac:dyDescent="0.2">
      <c r="L14" s="16"/>
      <c r="M14" s="8">
        <f t="shared" ca="1" si="1"/>
        <v>1189</v>
      </c>
      <c r="N14" s="8">
        <f t="shared" ca="1" si="0"/>
        <v>1324</v>
      </c>
      <c r="O14" s="8">
        <f t="shared" ca="1" si="0"/>
        <v>1078</v>
      </c>
      <c r="P14" s="8">
        <f t="shared" ca="1" si="0"/>
        <v>1346</v>
      </c>
      <c r="Q14" s="8">
        <f t="shared" ca="1" si="0"/>
        <v>1421</v>
      </c>
      <c r="R14" s="8">
        <f t="shared" ca="1" si="0"/>
        <v>1204</v>
      </c>
      <c r="S14" s="8">
        <f t="shared" ca="1" si="0"/>
        <v>1327</v>
      </c>
      <c r="T14" s="8">
        <f t="shared" ca="1" si="0"/>
        <v>1032</v>
      </c>
      <c r="U14" s="8">
        <f t="shared" ca="1" si="0"/>
        <v>1237</v>
      </c>
      <c r="V14" s="8">
        <f t="shared" ca="1" si="0"/>
        <v>1063</v>
      </c>
      <c r="W14" s="8">
        <f t="shared" ca="1" si="0"/>
        <v>1207</v>
      </c>
      <c r="X14" s="8">
        <f t="shared" ca="1" si="0"/>
        <v>1150</v>
      </c>
      <c r="Y14" s="8">
        <f t="shared" ca="1" si="0"/>
        <v>930</v>
      </c>
      <c r="Z14" s="8">
        <f t="shared" ca="1" si="0"/>
        <v>1398</v>
      </c>
      <c r="AA14" s="8">
        <f t="shared" ca="1" si="0"/>
        <v>1209</v>
      </c>
      <c r="AB14" s="8">
        <f t="shared" ca="1" si="0"/>
        <v>1015</v>
      </c>
      <c r="AC14" s="8">
        <f t="shared" ca="1" si="0"/>
        <v>813</v>
      </c>
      <c r="AD14" s="8">
        <f t="shared" ca="1" si="0"/>
        <v>1158</v>
      </c>
      <c r="AE14" s="8">
        <f t="shared" ca="1" si="0"/>
        <v>1516</v>
      </c>
      <c r="AF14" s="8">
        <f t="shared" ca="1" si="0"/>
        <v>1185</v>
      </c>
      <c r="AH14" s="6"/>
      <c r="AI14" s="6"/>
    </row>
    <row r="15" spans="2:35" x14ac:dyDescent="0.2">
      <c r="L15" s="16"/>
      <c r="M15" s="8">
        <f t="shared" ca="1" si="1"/>
        <v>1213</v>
      </c>
      <c r="N15" s="8">
        <f t="shared" ca="1" si="0"/>
        <v>1338</v>
      </c>
      <c r="O15" s="8">
        <f t="shared" ca="1" si="0"/>
        <v>1036</v>
      </c>
      <c r="P15" s="8">
        <f t="shared" ca="1" si="0"/>
        <v>1589</v>
      </c>
      <c r="Q15" s="8">
        <f t="shared" ca="1" si="0"/>
        <v>1218</v>
      </c>
      <c r="R15" s="8">
        <f t="shared" ca="1" si="0"/>
        <v>797</v>
      </c>
      <c r="S15" s="8">
        <f t="shared" ca="1" si="0"/>
        <v>1620</v>
      </c>
      <c r="T15" s="8">
        <f t="shared" ca="1" si="0"/>
        <v>888</v>
      </c>
      <c r="U15" s="8">
        <f t="shared" ca="1" si="0"/>
        <v>1087</v>
      </c>
      <c r="V15" s="8">
        <f t="shared" ca="1" si="0"/>
        <v>1165</v>
      </c>
      <c r="W15" s="8">
        <f t="shared" ca="1" si="0"/>
        <v>1327</v>
      </c>
      <c r="X15" s="8">
        <f t="shared" ca="1" si="0"/>
        <v>1538</v>
      </c>
      <c r="Y15" s="8">
        <f t="shared" ca="1" si="0"/>
        <v>1116</v>
      </c>
      <c r="Z15" s="8">
        <f t="shared" ca="1" si="0"/>
        <v>976</v>
      </c>
      <c r="AA15" s="8">
        <f t="shared" ca="1" si="0"/>
        <v>1182</v>
      </c>
      <c r="AB15" s="8">
        <f t="shared" ca="1" si="0"/>
        <v>1085</v>
      </c>
      <c r="AC15" s="8">
        <f t="shared" ca="1" si="0"/>
        <v>1501</v>
      </c>
      <c r="AD15" s="8">
        <f t="shared" ca="1" si="0"/>
        <v>941</v>
      </c>
      <c r="AE15" s="8">
        <f t="shared" ca="1" si="0"/>
        <v>1232</v>
      </c>
      <c r="AF15" s="8">
        <f t="shared" ca="1" si="0"/>
        <v>1091</v>
      </c>
      <c r="AH15" s="6"/>
      <c r="AI15" s="6"/>
    </row>
    <row r="16" spans="2:35" x14ac:dyDescent="0.2">
      <c r="D16" s="7"/>
      <c r="L16" s="16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H16" s="6"/>
      <c r="AI16" s="6"/>
    </row>
    <row r="17" spans="4:35" x14ac:dyDescent="0.2">
      <c r="D17" s="7"/>
      <c r="L17" s="17" t="s">
        <v>0</v>
      </c>
      <c r="M17" s="9">
        <f t="shared" ref="M17:AF17" ca="1" si="2">AVERAGE(M6:M15)</f>
        <v>1269.2</v>
      </c>
      <c r="N17" s="9">
        <f t="shared" ca="1" si="2"/>
        <v>1118.7</v>
      </c>
      <c r="O17" s="9">
        <f t="shared" ca="1" si="2"/>
        <v>1105.2</v>
      </c>
      <c r="P17" s="9">
        <f t="shared" ca="1" si="2"/>
        <v>1283.5999999999999</v>
      </c>
      <c r="Q17" s="9">
        <f t="shared" ca="1" si="2"/>
        <v>1142.9000000000001</v>
      </c>
      <c r="R17" s="9">
        <f t="shared" ca="1" si="2"/>
        <v>1192</v>
      </c>
      <c r="S17" s="9">
        <f t="shared" ca="1" si="2"/>
        <v>1262.3</v>
      </c>
      <c r="T17" s="9">
        <f t="shared" ca="1" si="2"/>
        <v>1136.5999999999999</v>
      </c>
      <c r="U17" s="9">
        <f t="shared" ca="1" si="2"/>
        <v>1310</v>
      </c>
      <c r="V17" s="9">
        <f t="shared" ca="1" si="2"/>
        <v>1093.3</v>
      </c>
      <c r="W17" s="9">
        <f t="shared" ca="1" si="2"/>
        <v>1220.7</v>
      </c>
      <c r="X17" s="9">
        <f t="shared" ca="1" si="2"/>
        <v>1184.2</v>
      </c>
      <c r="Y17" s="9">
        <f t="shared" ca="1" si="2"/>
        <v>1111.9000000000001</v>
      </c>
      <c r="Z17" s="9">
        <f t="shared" ca="1" si="2"/>
        <v>1258.9000000000001</v>
      </c>
      <c r="AA17" s="9">
        <f t="shared" ca="1" si="2"/>
        <v>1171</v>
      </c>
      <c r="AB17" s="9">
        <f t="shared" ca="1" si="2"/>
        <v>1137.9000000000001</v>
      </c>
      <c r="AC17" s="9">
        <f t="shared" ca="1" si="2"/>
        <v>975</v>
      </c>
      <c r="AD17" s="9">
        <f t="shared" ca="1" si="2"/>
        <v>1122.4000000000001</v>
      </c>
      <c r="AE17" s="9">
        <f t="shared" ca="1" si="2"/>
        <v>1182.8</v>
      </c>
      <c r="AF17" s="9">
        <f t="shared" ca="1" si="2"/>
        <v>1179.8</v>
      </c>
      <c r="AH17" s="6"/>
      <c r="AI17" s="6"/>
    </row>
    <row r="18" spans="4:35" x14ac:dyDescent="0.2">
      <c r="D18" s="7"/>
      <c r="E18" s="7"/>
      <c r="F18" s="7"/>
      <c r="G18" s="7"/>
      <c r="H18" s="7"/>
      <c r="I18" s="7"/>
      <c r="J18" s="7"/>
      <c r="K18" s="7"/>
      <c r="L18" s="17" t="s">
        <v>21</v>
      </c>
      <c r="M18" s="9">
        <f t="shared" ref="M18:AF18" ca="1" si="3">STDEV(M6:M15)</f>
        <v>301.70066106803421</v>
      </c>
      <c r="N18" s="9">
        <f t="shared" ca="1" si="3"/>
        <v>279.82853877171118</v>
      </c>
      <c r="O18" s="9">
        <f t="shared" ca="1" si="3"/>
        <v>262.60227637161773</v>
      </c>
      <c r="P18" s="9">
        <f t="shared" ca="1" si="3"/>
        <v>275.86518446516595</v>
      </c>
      <c r="Q18" s="9">
        <f t="shared" ca="1" si="3"/>
        <v>251.59687774074013</v>
      </c>
      <c r="R18" s="9">
        <f t="shared" ca="1" si="3"/>
        <v>205.67990232937737</v>
      </c>
      <c r="S18" s="9">
        <f t="shared" ca="1" si="3"/>
        <v>223.94396620583453</v>
      </c>
      <c r="T18" s="9">
        <f t="shared" ca="1" si="3"/>
        <v>163.6447371594945</v>
      </c>
      <c r="U18" s="9">
        <f t="shared" ca="1" si="3"/>
        <v>185.315346849034</v>
      </c>
      <c r="V18" s="9">
        <f t="shared" ca="1" si="3"/>
        <v>172.20275517217735</v>
      </c>
      <c r="W18" s="9">
        <f t="shared" ca="1" si="3"/>
        <v>224.30933502147818</v>
      </c>
      <c r="X18" s="9">
        <f t="shared" ca="1" si="3"/>
        <v>166.0614344150982</v>
      </c>
      <c r="Y18" s="9">
        <f t="shared" ca="1" si="3"/>
        <v>186.42689958503556</v>
      </c>
      <c r="Z18" s="9">
        <f t="shared" ca="1" si="3"/>
        <v>277.84106168015484</v>
      </c>
      <c r="AA18" s="9">
        <f t="shared" ca="1" si="3"/>
        <v>292.64768351495059</v>
      </c>
      <c r="AB18" s="9">
        <f t="shared" ca="1" si="3"/>
        <v>283.57889358851958</v>
      </c>
      <c r="AC18" s="9">
        <f t="shared" ca="1" si="3"/>
        <v>365.36374569279127</v>
      </c>
      <c r="AD18" s="9">
        <f t="shared" ca="1" si="3"/>
        <v>302.61644223523473</v>
      </c>
      <c r="AE18" s="9">
        <f t="shared" ca="1" si="3"/>
        <v>230.45018743513498</v>
      </c>
      <c r="AF18" s="9">
        <f t="shared" ca="1" si="3"/>
        <v>214.77419667072559</v>
      </c>
      <c r="AH18" s="6"/>
      <c r="AI18" s="6"/>
    </row>
    <row r="19" spans="4:35" x14ac:dyDescent="0.2">
      <c r="L19" s="17" t="s">
        <v>22</v>
      </c>
      <c r="M19" s="10">
        <f ca="1">COUNT(M6:M15)</f>
        <v>10</v>
      </c>
      <c r="N19" s="10">
        <f ca="1">COUNT(N6:N15)</f>
        <v>10</v>
      </c>
      <c r="O19" s="10">
        <v>10</v>
      </c>
      <c r="P19" s="10">
        <v>10</v>
      </c>
      <c r="Q19" s="10">
        <v>10</v>
      </c>
      <c r="R19" s="10">
        <v>10</v>
      </c>
      <c r="S19" s="10">
        <v>10</v>
      </c>
      <c r="T19" s="10">
        <v>10</v>
      </c>
      <c r="U19" s="10">
        <v>10</v>
      </c>
      <c r="V19" s="10">
        <v>10</v>
      </c>
      <c r="W19" s="10">
        <v>10</v>
      </c>
      <c r="X19" s="10">
        <v>10</v>
      </c>
      <c r="Y19" s="10">
        <v>10</v>
      </c>
      <c r="Z19" s="10">
        <v>10</v>
      </c>
      <c r="AA19" s="10">
        <v>10</v>
      </c>
      <c r="AB19" s="10">
        <v>10</v>
      </c>
      <c r="AC19" s="10">
        <v>10</v>
      </c>
      <c r="AD19" s="10">
        <v>10</v>
      </c>
      <c r="AE19" s="10">
        <v>10</v>
      </c>
      <c r="AF19" s="10">
        <v>10</v>
      </c>
      <c r="AH19" s="6"/>
      <c r="AI19" s="6"/>
    </row>
    <row r="20" spans="4:35" x14ac:dyDescent="0.2">
      <c r="L20" s="17" t="s">
        <v>24</v>
      </c>
      <c r="M20" s="10">
        <f ca="1">M19-1</f>
        <v>9</v>
      </c>
      <c r="N20" s="10">
        <f t="shared" ref="N20:AF20" ca="1" si="4">N19-1</f>
        <v>9</v>
      </c>
      <c r="O20" s="10">
        <f t="shared" si="4"/>
        <v>9</v>
      </c>
      <c r="P20" s="10">
        <f t="shared" si="4"/>
        <v>9</v>
      </c>
      <c r="Q20" s="10">
        <f t="shared" si="4"/>
        <v>9</v>
      </c>
      <c r="R20" s="10">
        <f t="shared" si="4"/>
        <v>9</v>
      </c>
      <c r="S20" s="10">
        <f t="shared" si="4"/>
        <v>9</v>
      </c>
      <c r="T20" s="10">
        <f t="shared" si="4"/>
        <v>9</v>
      </c>
      <c r="U20" s="10">
        <f t="shared" si="4"/>
        <v>9</v>
      </c>
      <c r="V20" s="10">
        <f t="shared" si="4"/>
        <v>9</v>
      </c>
      <c r="W20" s="10">
        <f t="shared" si="4"/>
        <v>9</v>
      </c>
      <c r="X20" s="10">
        <f t="shared" si="4"/>
        <v>9</v>
      </c>
      <c r="Y20" s="10">
        <f t="shared" si="4"/>
        <v>9</v>
      </c>
      <c r="Z20" s="10">
        <f t="shared" si="4"/>
        <v>9</v>
      </c>
      <c r="AA20" s="10">
        <f t="shared" si="4"/>
        <v>9</v>
      </c>
      <c r="AB20" s="10">
        <f t="shared" si="4"/>
        <v>9</v>
      </c>
      <c r="AC20" s="10">
        <f t="shared" si="4"/>
        <v>9</v>
      </c>
      <c r="AD20" s="10">
        <f t="shared" si="4"/>
        <v>9</v>
      </c>
      <c r="AE20" s="10">
        <f t="shared" si="4"/>
        <v>9</v>
      </c>
      <c r="AF20" s="10">
        <f t="shared" si="4"/>
        <v>9</v>
      </c>
      <c r="AH20" s="6"/>
      <c r="AI20" s="6"/>
    </row>
    <row r="21" spans="4:35" ht="14.25" x14ac:dyDescent="0.25">
      <c r="L21" s="17" t="s">
        <v>25</v>
      </c>
      <c r="M21" s="11">
        <f ca="1">ABS(_xlfn.T.INV(0.025,M20))</f>
        <v>2.2621571627982053</v>
      </c>
      <c r="N21" s="11">
        <f t="shared" ref="N21:AF21" ca="1" si="5">ABS(_xlfn.T.INV(0.025,N20))</f>
        <v>2.2621571627982053</v>
      </c>
      <c r="O21" s="11">
        <f t="shared" si="5"/>
        <v>2.2621571627982053</v>
      </c>
      <c r="P21" s="11">
        <f t="shared" si="5"/>
        <v>2.2621571627982053</v>
      </c>
      <c r="Q21" s="11">
        <f t="shared" si="5"/>
        <v>2.2621571627982053</v>
      </c>
      <c r="R21" s="11">
        <f t="shared" si="5"/>
        <v>2.2621571627982053</v>
      </c>
      <c r="S21" s="11">
        <f t="shared" si="5"/>
        <v>2.2621571627982053</v>
      </c>
      <c r="T21" s="11">
        <f t="shared" si="5"/>
        <v>2.2621571627982053</v>
      </c>
      <c r="U21" s="11">
        <f t="shared" si="5"/>
        <v>2.2621571627982053</v>
      </c>
      <c r="V21" s="11">
        <f t="shared" si="5"/>
        <v>2.2621571627982053</v>
      </c>
      <c r="W21" s="11">
        <f t="shared" si="5"/>
        <v>2.2621571627982053</v>
      </c>
      <c r="X21" s="11">
        <f t="shared" si="5"/>
        <v>2.2621571627982053</v>
      </c>
      <c r="Y21" s="11">
        <f t="shared" si="5"/>
        <v>2.2621571627982053</v>
      </c>
      <c r="Z21" s="11">
        <f t="shared" si="5"/>
        <v>2.2621571627982053</v>
      </c>
      <c r="AA21" s="11">
        <f t="shared" si="5"/>
        <v>2.2621571627982053</v>
      </c>
      <c r="AB21" s="11">
        <f t="shared" si="5"/>
        <v>2.2621571627982053</v>
      </c>
      <c r="AC21" s="11">
        <f t="shared" si="5"/>
        <v>2.2621571627982053</v>
      </c>
      <c r="AD21" s="11">
        <f t="shared" si="5"/>
        <v>2.2621571627982053</v>
      </c>
      <c r="AE21" s="11">
        <f t="shared" si="5"/>
        <v>2.2621571627982053</v>
      </c>
      <c r="AF21" s="11">
        <f t="shared" si="5"/>
        <v>2.2621571627982053</v>
      </c>
      <c r="AH21" s="6"/>
      <c r="AI21" s="6"/>
    </row>
    <row r="22" spans="4:35" x14ac:dyDescent="0.2">
      <c r="L22" s="17" t="s">
        <v>27</v>
      </c>
      <c r="M22" s="9">
        <f ca="1">M17-M21*M18/SQRT(M19)</f>
        <v>1053.376348569067</v>
      </c>
      <c r="N22" s="9">
        <f t="shared" ref="N22:AF22" ca="1" si="6">N17-N21*N18/SQRT(N19)</f>
        <v>918.5227223019765</v>
      </c>
      <c r="O22" s="9">
        <f t="shared" ca="1" si="6"/>
        <v>917.34564807394622</v>
      </c>
      <c r="P22" s="9">
        <f t="shared" ca="1" si="6"/>
        <v>1086.2579351759721</v>
      </c>
      <c r="Q22" s="9">
        <f t="shared" ca="1" si="6"/>
        <v>962.91843598750461</v>
      </c>
      <c r="R22" s="9">
        <f t="shared" ca="1" si="6"/>
        <v>1044.865461449308</v>
      </c>
      <c r="S22" s="9">
        <f t="shared" ca="1" si="6"/>
        <v>1102.1001372241951</v>
      </c>
      <c r="T22" s="9">
        <f t="shared" ca="1" si="6"/>
        <v>1019.5356071472013</v>
      </c>
      <c r="U22" s="9">
        <f t="shared" ca="1" si="6"/>
        <v>1177.4333868491944</v>
      </c>
      <c r="V22" s="9">
        <f t="shared" ca="1" si="6"/>
        <v>970.11356986040732</v>
      </c>
      <c r="W22" s="9">
        <f t="shared" ca="1" si="6"/>
        <v>1060.2387681186981</v>
      </c>
      <c r="X22" s="9">
        <f t="shared" ca="1" si="6"/>
        <v>1065.406806075765</v>
      </c>
      <c r="Y22" s="9">
        <f t="shared" ca="1" si="6"/>
        <v>978.5382299231452</v>
      </c>
      <c r="Z22" s="9">
        <f t="shared" ca="1" si="6"/>
        <v>1060.1444777648799</v>
      </c>
      <c r="AA22" s="9">
        <f t="shared" ca="1" si="6"/>
        <v>961.65245858126264</v>
      </c>
      <c r="AB22" s="9">
        <f t="shared" ca="1" si="6"/>
        <v>935.0398800839323</v>
      </c>
      <c r="AC22" s="9">
        <f t="shared" ca="1" si="6"/>
        <v>713.63452132735199</v>
      </c>
      <c r="AD22" s="9">
        <f t="shared" ca="1" si="6"/>
        <v>905.92123818675213</v>
      </c>
      <c r="AE22" s="9">
        <f t="shared" ca="1" si="6"/>
        <v>1017.9458669360421</v>
      </c>
      <c r="AF22" s="9">
        <f t="shared" ca="1" si="6"/>
        <v>1026.1597951872945</v>
      </c>
      <c r="AH22" s="6"/>
      <c r="AI22" s="6"/>
    </row>
    <row r="23" spans="4:35" x14ac:dyDescent="0.2">
      <c r="L23" s="17" t="s">
        <v>26</v>
      </c>
      <c r="M23" s="9">
        <f ca="1">M17+M21*M18/SQRT(M19)</f>
        <v>1485.0236514309331</v>
      </c>
      <c r="N23" s="9">
        <f t="shared" ref="N23:AF23" ca="1" si="7">N17+N21*N18/SQRT(N19)</f>
        <v>1318.8772776980236</v>
      </c>
      <c r="O23" s="9">
        <f t="shared" ca="1" si="7"/>
        <v>1293.0543519260539</v>
      </c>
      <c r="P23" s="9">
        <f t="shared" ca="1" si="7"/>
        <v>1480.9420648240277</v>
      </c>
      <c r="Q23" s="9">
        <f t="shared" ca="1" si="7"/>
        <v>1322.8815640124956</v>
      </c>
      <c r="R23" s="9">
        <f t="shared" ca="1" si="7"/>
        <v>1339.134538550692</v>
      </c>
      <c r="S23" s="9">
        <f t="shared" ca="1" si="7"/>
        <v>1422.4998627758048</v>
      </c>
      <c r="T23" s="9">
        <f t="shared" ca="1" si="7"/>
        <v>1253.6643928527985</v>
      </c>
      <c r="U23" s="9">
        <f t="shared" ca="1" si="7"/>
        <v>1442.5666131508056</v>
      </c>
      <c r="V23" s="9">
        <f t="shared" ca="1" si="7"/>
        <v>1216.4864301395926</v>
      </c>
      <c r="W23" s="9">
        <f t="shared" ca="1" si="7"/>
        <v>1381.161231881302</v>
      </c>
      <c r="X23" s="9">
        <f t="shared" ca="1" si="7"/>
        <v>1302.9931939242351</v>
      </c>
      <c r="Y23" s="9">
        <f t="shared" ca="1" si="7"/>
        <v>1245.2617700768549</v>
      </c>
      <c r="Z23" s="9">
        <f t="shared" ca="1" si="7"/>
        <v>1457.6555222351203</v>
      </c>
      <c r="AA23" s="9">
        <f t="shared" ca="1" si="7"/>
        <v>1380.3475414187374</v>
      </c>
      <c r="AB23" s="9">
        <f t="shared" ca="1" si="7"/>
        <v>1340.7601199160679</v>
      </c>
      <c r="AC23" s="9">
        <f t="shared" ca="1" si="7"/>
        <v>1236.3654786726479</v>
      </c>
      <c r="AD23" s="9">
        <f t="shared" ca="1" si="7"/>
        <v>1338.878761813248</v>
      </c>
      <c r="AE23" s="9">
        <f t="shared" ca="1" si="7"/>
        <v>1347.6541330639579</v>
      </c>
      <c r="AF23" s="9">
        <f t="shared" ca="1" si="7"/>
        <v>1333.4402048127054</v>
      </c>
      <c r="AH23" s="6"/>
      <c r="AI23" s="6"/>
    </row>
    <row r="24" spans="4:35" x14ac:dyDescent="0.2">
      <c r="L24" s="17" t="s">
        <v>30</v>
      </c>
      <c r="M24" s="10" t="str">
        <f ca="1">IF(OR($C$4&lt;M22,$C$4&gt;M23),"No","Yes")</f>
        <v>Yes</v>
      </c>
      <c r="N24" s="10" t="str">
        <f t="shared" ref="N24:AF24" ca="1" si="8">IF(OR($C$4&lt;N22,$C$4&gt;N23),"No","Yes")</f>
        <v>Yes</v>
      </c>
      <c r="O24" s="10" t="str">
        <f t="shared" ca="1" si="8"/>
        <v>Yes</v>
      </c>
      <c r="P24" s="10" t="str">
        <f t="shared" ca="1" si="8"/>
        <v>Yes</v>
      </c>
      <c r="Q24" s="10" t="str">
        <f t="shared" ca="1" si="8"/>
        <v>Yes</v>
      </c>
      <c r="R24" s="10" t="str">
        <f t="shared" ca="1" si="8"/>
        <v>Yes</v>
      </c>
      <c r="S24" s="10" t="str">
        <f t="shared" ca="1" si="8"/>
        <v>Yes</v>
      </c>
      <c r="T24" s="10" t="str">
        <f t="shared" ca="1" si="8"/>
        <v>Yes</v>
      </c>
      <c r="U24" s="10" t="str">
        <f t="shared" ca="1" si="8"/>
        <v>Yes</v>
      </c>
      <c r="V24" s="10" t="str">
        <f t="shared" ca="1" si="8"/>
        <v>Yes</v>
      </c>
      <c r="W24" s="10" t="str">
        <f t="shared" ca="1" si="8"/>
        <v>Yes</v>
      </c>
      <c r="X24" s="10" t="str">
        <f t="shared" ca="1" si="8"/>
        <v>Yes</v>
      </c>
      <c r="Y24" s="10" t="str">
        <f t="shared" ca="1" si="8"/>
        <v>Yes</v>
      </c>
      <c r="Z24" s="10" t="str">
        <f t="shared" ca="1" si="8"/>
        <v>Yes</v>
      </c>
      <c r="AA24" s="10" t="str">
        <f t="shared" ca="1" si="8"/>
        <v>Yes</v>
      </c>
      <c r="AB24" s="10" t="str">
        <f t="shared" ca="1" si="8"/>
        <v>Yes</v>
      </c>
      <c r="AC24" s="10" t="str">
        <f t="shared" ca="1" si="8"/>
        <v>Yes</v>
      </c>
      <c r="AD24" s="10" t="str">
        <f t="shared" ca="1" si="8"/>
        <v>Yes</v>
      </c>
      <c r="AE24" s="10" t="str">
        <f t="shared" ca="1" si="8"/>
        <v>Yes</v>
      </c>
      <c r="AF24" s="10" t="str">
        <f t="shared" ca="1" si="8"/>
        <v>Yes</v>
      </c>
      <c r="AH24" s="6"/>
      <c r="AI24" s="6"/>
    </row>
    <row r="25" spans="4:35" x14ac:dyDescent="0.2">
      <c r="AH25" s="6"/>
      <c r="AI25" s="6"/>
    </row>
    <row r="32" spans="4:35" x14ac:dyDescent="0.2">
      <c r="E32" s="25" t="s">
        <v>36</v>
      </c>
    </row>
    <row r="33" spans="5:32" x14ac:dyDescent="0.2">
      <c r="E33" s="25" t="s">
        <v>37</v>
      </c>
    </row>
    <row r="41" spans="5:32" x14ac:dyDescent="0.2">
      <c r="M41" s="27" t="s">
        <v>33</v>
      </c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5:32" x14ac:dyDescent="0.2">
      <c r="M42" s="18">
        <f ca="1">M22</f>
        <v>1053.376348569067</v>
      </c>
      <c r="N42" s="18">
        <f t="shared" ref="N42:AC42" ca="1" si="9">N22</f>
        <v>918.5227223019765</v>
      </c>
      <c r="O42" s="18">
        <f t="shared" ca="1" si="9"/>
        <v>917.34564807394622</v>
      </c>
      <c r="P42" s="18">
        <f t="shared" ca="1" si="9"/>
        <v>1086.2579351759721</v>
      </c>
      <c r="Q42" s="18">
        <f t="shared" ca="1" si="9"/>
        <v>962.91843598750461</v>
      </c>
      <c r="R42" s="18">
        <f t="shared" ca="1" si="9"/>
        <v>1044.865461449308</v>
      </c>
      <c r="S42" s="18">
        <f t="shared" ca="1" si="9"/>
        <v>1102.1001372241951</v>
      </c>
      <c r="T42" s="18">
        <f t="shared" ca="1" si="9"/>
        <v>1019.5356071472013</v>
      </c>
      <c r="U42" s="18">
        <f t="shared" ca="1" si="9"/>
        <v>1177.4333868491944</v>
      </c>
      <c r="V42" s="18">
        <f t="shared" ca="1" si="9"/>
        <v>970.11356986040732</v>
      </c>
      <c r="W42" s="18">
        <f t="shared" ca="1" si="9"/>
        <v>1060.2387681186981</v>
      </c>
      <c r="X42" s="18">
        <f t="shared" ca="1" si="9"/>
        <v>1065.406806075765</v>
      </c>
      <c r="Y42" s="18">
        <f t="shared" ca="1" si="9"/>
        <v>978.5382299231452</v>
      </c>
      <c r="Z42" s="18">
        <f t="shared" ca="1" si="9"/>
        <v>1060.1444777648799</v>
      </c>
      <c r="AA42" s="18">
        <f t="shared" ca="1" si="9"/>
        <v>961.65245858126264</v>
      </c>
      <c r="AB42" s="18">
        <f t="shared" ca="1" si="9"/>
        <v>935.0398800839323</v>
      </c>
      <c r="AC42" s="18">
        <f t="shared" ca="1" si="9"/>
        <v>713.63452132735199</v>
      </c>
      <c r="AD42" s="18">
        <f ca="1">AD22</f>
        <v>905.92123818675213</v>
      </c>
      <c r="AE42" s="18">
        <f ca="1">AE22</f>
        <v>1017.9458669360421</v>
      </c>
      <c r="AF42" s="18">
        <f ca="1">AF22</f>
        <v>1026.1597951872945</v>
      </c>
    </row>
    <row r="43" spans="5:32" x14ac:dyDescent="0.2">
      <c r="M43" s="18">
        <f ca="1">M23-M22</f>
        <v>431.64730286186614</v>
      </c>
      <c r="N43" s="18">
        <f t="shared" ref="N43:AC43" ca="1" si="10">N23-N22</f>
        <v>400.35455539604709</v>
      </c>
      <c r="O43" s="18">
        <f t="shared" ca="1" si="10"/>
        <v>375.70870385210765</v>
      </c>
      <c r="P43" s="18">
        <f t="shared" ca="1" si="10"/>
        <v>394.68412964805566</v>
      </c>
      <c r="Q43" s="18">
        <f t="shared" ca="1" si="10"/>
        <v>359.96312802499097</v>
      </c>
      <c r="R43" s="18">
        <f t="shared" ca="1" si="10"/>
        <v>294.26907710138403</v>
      </c>
      <c r="S43" s="18">
        <f t="shared" ca="1" si="10"/>
        <v>320.39972555160966</v>
      </c>
      <c r="T43" s="18">
        <f t="shared" ca="1" si="10"/>
        <v>234.12878570559724</v>
      </c>
      <c r="U43" s="18">
        <f t="shared" ca="1" si="10"/>
        <v>265.1332263016111</v>
      </c>
      <c r="V43" s="18">
        <f t="shared" ca="1" si="10"/>
        <v>246.37286027918526</v>
      </c>
      <c r="W43" s="18">
        <f t="shared" ca="1" si="10"/>
        <v>320.92246376260391</v>
      </c>
      <c r="X43" s="18">
        <f t="shared" ca="1" si="10"/>
        <v>237.58638784847017</v>
      </c>
      <c r="Y43" s="18">
        <f t="shared" ca="1" si="10"/>
        <v>266.72354015370968</v>
      </c>
      <c r="Z43" s="18">
        <f t="shared" ca="1" si="10"/>
        <v>397.51104447024045</v>
      </c>
      <c r="AA43" s="18">
        <f t="shared" ca="1" si="10"/>
        <v>418.69508283747473</v>
      </c>
      <c r="AB43" s="18">
        <f t="shared" ca="1" si="10"/>
        <v>405.72023983213558</v>
      </c>
      <c r="AC43" s="18">
        <f t="shared" ca="1" si="10"/>
        <v>522.73095734529591</v>
      </c>
      <c r="AD43" s="18">
        <f ca="1">AD23-AD22</f>
        <v>432.95752362649591</v>
      </c>
      <c r="AE43" s="18">
        <f ca="1">AE23-AE22</f>
        <v>329.70826612791586</v>
      </c>
      <c r="AF43" s="18">
        <f ca="1">AF23-AF22</f>
        <v>307.28040962541081</v>
      </c>
    </row>
    <row r="44" spans="5:32" x14ac:dyDescent="0.2">
      <c r="M44" s="18">
        <f ca="1">M23</f>
        <v>1485.0236514309331</v>
      </c>
      <c r="N44" s="18">
        <f t="shared" ref="N44:AC44" ca="1" si="11">N23</f>
        <v>1318.8772776980236</v>
      </c>
      <c r="O44" s="18">
        <f t="shared" ca="1" si="11"/>
        <v>1293.0543519260539</v>
      </c>
      <c r="P44" s="18">
        <f t="shared" ca="1" si="11"/>
        <v>1480.9420648240277</v>
      </c>
      <c r="Q44" s="18">
        <f t="shared" ca="1" si="11"/>
        <v>1322.8815640124956</v>
      </c>
      <c r="R44" s="18">
        <f t="shared" ca="1" si="11"/>
        <v>1339.134538550692</v>
      </c>
      <c r="S44" s="18">
        <f t="shared" ca="1" si="11"/>
        <v>1422.4998627758048</v>
      </c>
      <c r="T44" s="18">
        <f t="shared" ca="1" si="11"/>
        <v>1253.6643928527985</v>
      </c>
      <c r="U44" s="18">
        <f t="shared" ca="1" si="11"/>
        <v>1442.5666131508056</v>
      </c>
      <c r="V44" s="18">
        <f t="shared" ca="1" si="11"/>
        <v>1216.4864301395926</v>
      </c>
      <c r="W44" s="18">
        <f t="shared" ca="1" si="11"/>
        <v>1381.161231881302</v>
      </c>
      <c r="X44" s="18">
        <f t="shared" ca="1" si="11"/>
        <v>1302.9931939242351</v>
      </c>
      <c r="Y44" s="18">
        <f t="shared" ca="1" si="11"/>
        <v>1245.2617700768549</v>
      </c>
      <c r="Z44" s="18">
        <f t="shared" ca="1" si="11"/>
        <v>1457.6555222351203</v>
      </c>
      <c r="AA44" s="18">
        <f t="shared" ca="1" si="11"/>
        <v>1380.3475414187374</v>
      </c>
      <c r="AB44" s="18">
        <f t="shared" ca="1" si="11"/>
        <v>1340.7601199160679</v>
      </c>
      <c r="AC44" s="18">
        <f t="shared" ca="1" si="11"/>
        <v>1236.3654786726479</v>
      </c>
      <c r="AD44" s="18">
        <f ca="1">AD23</f>
        <v>1338.878761813248</v>
      </c>
      <c r="AE44" s="18">
        <f ca="1">AE23</f>
        <v>1347.6541330639579</v>
      </c>
      <c r="AF44" s="18">
        <f ca="1">AF23</f>
        <v>1333.4402048127054</v>
      </c>
    </row>
  </sheetData>
  <sheetProtection sheet="1" formatCells="0" formatColumns="0" formatRows="0"/>
  <mergeCells count="1">
    <mergeCell ref="B3:C3"/>
  </mergeCells>
  <phoneticPr fontId="0" type="noConversion"/>
  <conditionalFormatting sqref="M24:AF24">
    <cfRule type="cellIs" dxfId="0" priority="1" stopIfTrue="1" operator="equal">
      <formula>"No"</formula>
    </cfRule>
  </conditionalFormatting>
  <pageMargins left="0.75" right="0.75" top="1" bottom="1" header="0.5" footer="0.5"/>
  <pageSetup scale="9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0:H28"/>
  <sheetViews>
    <sheetView workbookViewId="0"/>
  </sheetViews>
  <sheetFormatPr defaultRowHeight="12.75" x14ac:dyDescent="0.2"/>
  <sheetData>
    <row r="20" spans="2:8" x14ac:dyDescent="0.2">
      <c r="B20" s="1"/>
      <c r="C20" s="1"/>
      <c r="D20" s="1"/>
      <c r="E20" s="1"/>
      <c r="F20" s="1"/>
      <c r="G20" s="1"/>
      <c r="H20" s="1"/>
    </row>
    <row r="21" spans="2:8" x14ac:dyDescent="0.2">
      <c r="B21" s="1"/>
      <c r="C21" s="1"/>
      <c r="D21" s="1"/>
      <c r="E21" s="1"/>
      <c r="F21" s="1"/>
      <c r="G21" s="1"/>
      <c r="H21" s="1"/>
    </row>
    <row r="22" spans="2:8" x14ac:dyDescent="0.2">
      <c r="B22" s="1"/>
      <c r="C22" s="1"/>
      <c r="D22" s="1"/>
      <c r="E22" s="1"/>
      <c r="F22" s="1"/>
      <c r="G22" s="1"/>
      <c r="H22" s="1"/>
    </row>
    <row r="23" spans="2:8" x14ac:dyDescent="0.2">
      <c r="B23" s="1"/>
      <c r="C23" s="1"/>
      <c r="D23" s="1"/>
      <c r="E23" s="1"/>
      <c r="F23" s="1"/>
      <c r="G23" s="1"/>
      <c r="H23" s="1"/>
    </row>
    <row r="24" spans="2:8" x14ac:dyDescent="0.2">
      <c r="B24" s="1"/>
      <c r="C24" s="1"/>
      <c r="D24" s="1"/>
      <c r="E24" s="1"/>
      <c r="F24" s="1"/>
      <c r="G24" s="1"/>
      <c r="H24" s="1"/>
    </row>
    <row r="25" spans="2:8" x14ac:dyDescent="0.2">
      <c r="B25" s="1"/>
      <c r="C25" s="1"/>
      <c r="D25" s="1"/>
      <c r="E25" s="1"/>
      <c r="F25" s="1"/>
      <c r="G25" s="1"/>
      <c r="H25" s="1"/>
    </row>
    <row r="26" spans="2:8" x14ac:dyDescent="0.2">
      <c r="B26" s="1"/>
      <c r="C26" s="1"/>
      <c r="D26" s="1"/>
      <c r="E26" s="1"/>
      <c r="F26" s="1"/>
      <c r="G26" s="1"/>
      <c r="H26" s="1"/>
    </row>
    <row r="27" spans="2:8" x14ac:dyDescent="0.2">
      <c r="B27" s="1"/>
      <c r="C27" s="1"/>
      <c r="D27" s="1"/>
      <c r="E27" s="1"/>
      <c r="F27" s="1"/>
      <c r="G27" s="1"/>
      <c r="H27" s="1"/>
    </row>
    <row r="28" spans="2:8" x14ac:dyDescent="0.2">
      <c r="B28" s="1"/>
      <c r="C28" s="1"/>
      <c r="D28" s="1"/>
      <c r="E28" s="1"/>
      <c r="F28" s="1"/>
      <c r="G28" s="1"/>
      <c r="H28" s="1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Demo</vt:lpstr>
      <vt:lpstr>Extra Sheet</vt:lpstr>
      <vt:lpstr>Demo!Print_Area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Visualizing Confidence Intervals</dc:title>
  <dc:subject>Chapter 8 - Sampling Distributions and Estimation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2013-08-16T18:41:53Z</cp:lastPrinted>
  <dcterms:created xsi:type="dcterms:W3CDTF">1999-02-15T18:31:58Z</dcterms:created>
  <dcterms:modified xsi:type="dcterms:W3CDTF">2013-10-18T13:26:22Z</dcterms:modified>
</cp:coreProperties>
</file>